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ezzsl2\Dropbox\Nottingham\colleagues\Ross-Forgan\mil-53-Sc-fuma\"/>
    </mc:Choice>
  </mc:AlternateContent>
  <xr:revisionPtr revIDLastSave="0" documentId="13_ncr:1_{C7458470-90D1-4036-A447-85F8E8F5DE2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<sst xmlns="http://schemas.openxmlformats.org/spreadsheetml/2006/main" count="16" uniqueCount="16">
  <si>
    <t>Structure</t>
  </si>
  <si>
    <t>Unit Cell Volume [A^3]</t>
  </si>
  <si>
    <t>Energy [Hartree/cell]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</si>
  <si>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E (kJ/mol per Sc)</t>
    </r>
  </si>
  <si>
    <t>mil-53-Sc-OMe-orig-lp</t>
  </si>
  <si>
    <t>mil-53-Sc-OMe-new-lp</t>
  </si>
  <si>
    <t>mil-53-Sc-OMe-orig-np</t>
  </si>
  <si>
    <t>mil-53-Sc-OMe-new-np</t>
  </si>
  <si>
    <t>mil-53-Sc-OH-orig-lp</t>
  </si>
  <si>
    <t>mil-53-Sc-OH-new-lp</t>
  </si>
  <si>
    <t>mil-53-Sc-OH-orig-np</t>
  </si>
  <si>
    <t>mil-53-Sc-OH-new-np</t>
  </si>
  <si>
    <t>mil-53-Sc-OH+OMe-orig-lp</t>
  </si>
  <si>
    <t>mil-53-Sc-OH+OMe-new-lp</t>
  </si>
  <si>
    <t>mil-53-Sc-OH+OMe-orig-np</t>
  </si>
  <si>
    <t>mil-53-Sc-OH+OMe-new-np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</si>
</sst>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  <scheme val="minor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60" zoomScaleNormal="160" workbookViewId="0">
      <selection activeCell="B12" sqref="B12"/>
    </sheetView>
  </sheetViews>
  <sheetFormatPr defaultRowHeight="15"/>
  <cols>
    <col min="1" max="1" width="26" style="1" bestFit="1" customWidth="1"/>
    <col min="2" max="2" width="21.5703125" style="1" bestFit="1" customWidth="1"/>
    <col min="3" max="3" width="19.85546875" style="1" bestFit="1" customWidth="1"/>
    <col min="4" max="4" width="17" style="1" bestFit="1" customWidth="1"/>
    <col min="5" max="16384" width="9.140625" style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1" t="s">
        <v>8</v>
      </c>
      <c r="B2" s="5">
        <v>1157.638402</v>
      </c>
      <c r="C2" s="1">
        <v>-606.4776261746</v>
      </c>
      <c r="D2" s="4">
        <f>(C2-C$2)*2625.5/4</f>
        <v>0</v>
      </c>
    </row>
    <row r="3" spans="1:4">
      <c r="A3" s="1" t="s">
        <v>9</v>
      </c>
      <c r="B3" s="5">
        <v>1119.7730415000001</v>
      </c>
      <c r="C3" s="1">
        <v>-606.47711747865003</v>
      </c>
      <c r="D3" s="4">
        <f>(C3-C$2)*2625.5/4</f>
        <v>0.33389530416479829</v>
      </c>
    </row>
    <row r="4" spans="1:4">
      <c r="A4" s="1" t="s">
        <v>10</v>
      </c>
      <c r="B4" s="5">
        <v>654.32486474999996</v>
      </c>
      <c r="C4" s="1">
        <v>-606.49247142114996</v>
      </c>
      <c r="D4" s="4">
        <f>(C4-C$4)*2625.5/4</f>
        <v>0</v>
      </c>
    </row>
    <row r="5" spans="1:4">
      <c r="A5" s="1" t="s">
        <v>11</v>
      </c>
      <c r="B5" s="5">
        <v>646.53902274999996</v>
      </c>
      <c r="C5" s="1">
        <v>-606.50148768617498</v>
      </c>
      <c r="D5" s="4">
        <f>(C5-C$4)*2625.5/4</f>
        <v>-5.9180509558007515</v>
      </c>
    </row>
    <row r="6" spans="1:4">
      <c r="A6" s="1" t="s">
        <v>4</v>
      </c>
      <c r="B6" s="5">
        <v>1159.5180525000001</v>
      </c>
      <c r="C6" s="1">
        <v>-633.93942599645004</v>
      </c>
      <c r="D6" s="4">
        <f>(C6-C$6)*2625.5/4</f>
        <v>0</v>
      </c>
    </row>
    <row r="7" spans="1:4">
      <c r="A7" s="1" t="s">
        <v>5</v>
      </c>
      <c r="B7" s="5">
        <v>1122.301395</v>
      </c>
      <c r="C7" s="1">
        <v>-633.94260076360001</v>
      </c>
      <c r="D7" s="4">
        <f>(C7-C$6)*2625.5/4</f>
        <v>-2.0838377880625814</v>
      </c>
    </row>
    <row r="8" spans="1:4">
      <c r="A8" s="1" t="s">
        <v>6</v>
      </c>
      <c r="B8" s="5">
        <v>816.64149650000002</v>
      </c>
      <c r="C8" s="1">
        <v>-633.94530478327499</v>
      </c>
      <c r="D8" s="4">
        <f>(C8-C$8)*2625.5/4</f>
        <v>0</v>
      </c>
    </row>
    <row r="9" spans="1:4">
      <c r="A9" s="1" t="s">
        <v>7</v>
      </c>
      <c r="B9" s="5">
        <v>794.57921699999997</v>
      </c>
      <c r="C9" s="1">
        <v>-633.96067606607505</v>
      </c>
      <c r="D9" s="4">
        <f>(C9-C$8)*2625.5/4</f>
        <v>-10.089325747889859</v>
      </c>
    </row>
    <row r="10" spans="1:4">
      <c r="A10" s="1" t="s">
        <v>12</v>
      </c>
      <c r="B10" s="5">
        <v>1156.0101525</v>
      </c>
      <c r="C10" s="1">
        <v>-620.21029214684995</v>
      </c>
      <c r="D10" s="4">
        <f>(C10-C$10)*2625.5/4</f>
        <v>0</v>
      </c>
    </row>
    <row r="11" spans="1:4">
      <c r="A11" s="1" t="s">
        <v>13</v>
      </c>
      <c r="B11" s="5">
        <v>1120.897183</v>
      </c>
      <c r="C11" s="1">
        <v>-620.20971272015004</v>
      </c>
      <c r="D11" s="4">
        <f>(C11-C$10)*2625.5/4</f>
        <v>0.38032120015645887</v>
      </c>
    </row>
    <row r="12" spans="1:4">
      <c r="A12" s="1" t="s">
        <v>14</v>
      </c>
      <c r="B12" s="5">
        <v>746.41412924999997</v>
      </c>
      <c r="C12" s="1">
        <v>-620.22358392577496</v>
      </c>
      <c r="D12" s="4">
        <f>(C12-C$12)*2625.5/4</f>
        <v>0</v>
      </c>
    </row>
    <row r="13" spans="1:4">
      <c r="A13" s="1" t="s">
        <v>15</v>
      </c>
      <c r="B13" s="5">
        <v>767.44724074999999</v>
      </c>
      <c r="C13" s="1">
        <v>-620.22083503272495</v>
      </c>
      <c r="D13" s="4">
        <f>(C13-C$12)*2625.5/4</f>
        <v>1.8043046757011325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Sanliang Ling (staff)</dc:creator>
  <cp:lastModifiedBy>Sanliang Ling</cp:lastModifiedBy>
  <dcterms:created xsi:type="dcterms:W3CDTF">2015-06-05T18:17:20Z</dcterms:created>
  <dcterms:modified xsi:type="dcterms:W3CDTF">2025-10-20T12:12:27Z</dcterms:modified>
</cp:coreProperties>
</file>